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H70" i="1" l="1"/>
  <c r="K70" i="1" l="1"/>
  <c r="J70" i="1"/>
  <c r="G70" i="1" l="1"/>
  <c r="G78" i="1"/>
  <c r="F78" i="1" l="1"/>
  <c r="E70" i="1"/>
  <c r="F70" i="1"/>
  <c r="F79" i="1" l="1"/>
  <c r="E78" i="1"/>
  <c r="E79" i="1" s="1"/>
  <c r="G79" i="1" l="1"/>
  <c r="H78" i="1"/>
  <c r="K78" i="1"/>
  <c r="J78" i="1"/>
  <c r="H79" i="1" l="1"/>
  <c r="K79" i="1"/>
  <c r="J79" i="1"/>
</calcChain>
</file>

<file path=xl/sharedStrings.xml><?xml version="1.0" encoding="utf-8"?>
<sst xmlns="http://schemas.openxmlformats.org/spreadsheetml/2006/main" count="220" uniqueCount="163">
  <si>
    <r>
      <t>Наименование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финансового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органа</t>
    </r>
    <r>
      <rPr>
        <sz val="9"/>
        <color theme="1"/>
        <rFont val="Arial Rounded MT Bold"/>
        <family val="2"/>
      </rPr>
      <t xml:space="preserve"> _</t>
    </r>
    <r>
      <rPr>
        <sz val="9"/>
        <color theme="1"/>
        <rFont val="Calibri"/>
        <family val="2"/>
        <charset val="204"/>
        <scheme val="minor"/>
      </rPr>
      <t>_______</t>
    </r>
    <r>
      <rPr>
        <sz val="9"/>
        <color theme="1"/>
        <rFont val="Arial"/>
        <family val="2"/>
        <charset val="204"/>
      </rPr>
      <t>администрация  Убинского района_________</t>
    </r>
  </si>
  <si>
    <r>
      <t>Наименование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публично</t>
    </r>
    <r>
      <rPr>
        <sz val="9"/>
        <color theme="1"/>
        <rFont val="Arial Rounded MT Bold"/>
        <family val="2"/>
      </rPr>
      <t>-</t>
    </r>
    <r>
      <rPr>
        <sz val="9"/>
        <color theme="1"/>
        <rFont val="Arial"/>
        <family val="2"/>
        <charset val="204"/>
      </rPr>
      <t>правового</t>
    </r>
  </si>
  <si>
    <r>
      <t>образования</t>
    </r>
    <r>
      <rPr>
        <sz val="9"/>
        <color theme="1"/>
        <rFont val="Arial Rounded MT Bold"/>
        <family val="2"/>
      </rPr>
      <t xml:space="preserve"> _____</t>
    </r>
    <r>
      <rPr>
        <sz val="9"/>
        <color theme="1"/>
        <rFont val="Arial"/>
        <family val="2"/>
        <charset val="204"/>
      </rPr>
      <t>администрация Убинского района Новосибирской области_</t>
    </r>
    <r>
      <rPr>
        <sz val="9"/>
        <color theme="1"/>
        <rFont val="Arial Rounded MT Bold"/>
        <family val="2"/>
      </rPr>
      <t>___________</t>
    </r>
  </si>
  <si>
    <r>
      <t>Единица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измерения</t>
    </r>
    <r>
      <rPr>
        <sz val="9"/>
        <color theme="1"/>
        <rFont val="Arial Rounded MT Bold"/>
        <family val="2"/>
      </rPr>
      <t xml:space="preserve">: </t>
    </r>
    <r>
      <rPr>
        <sz val="9"/>
        <color theme="1"/>
        <rFont val="Arial"/>
        <family val="2"/>
        <charset val="204"/>
      </rPr>
      <t>тыс</t>
    </r>
    <r>
      <rPr>
        <sz val="9"/>
        <color theme="1"/>
        <rFont val="Arial Rounded MT Bold"/>
        <family val="2"/>
      </rPr>
      <t xml:space="preserve">. </t>
    </r>
    <r>
      <rPr>
        <sz val="9"/>
        <color theme="1"/>
        <rFont val="Arial"/>
        <family val="2"/>
        <charset val="204"/>
      </rPr>
      <t>руб</t>
    </r>
    <r>
      <rPr>
        <sz val="9"/>
        <color theme="1"/>
        <rFont val="Arial Rounded MT Bold"/>
        <family val="2"/>
      </rPr>
      <t xml:space="preserve">. </t>
    </r>
  </si>
  <si>
    <t>КОД</t>
  </si>
  <si>
    <t>наименование</t>
  </si>
  <si>
    <t>Код</t>
  </si>
  <si>
    <t>Межрайонная ИФНС России №5 по НСО</t>
  </si>
  <si>
    <t>182 101 02000 01 0000 110</t>
  </si>
  <si>
    <t>Налог на доходы физических лиц (*)</t>
  </si>
  <si>
    <t>Единый налог на вмененный доход(*)</t>
  </si>
  <si>
    <t>Единый сельскохозяйственный налог (*)</t>
  </si>
  <si>
    <t>182 105 02000 01 0000 110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</si>
  <si>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Федерации)(*)</t>
  </si>
  <si>
    <t>УФК по Новосибирской области</t>
  </si>
  <si>
    <t>администрация Убинского района Новосибирской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</si>
  <si>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</si>
  <si>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230 1 11 05013 05 0000 120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</si>
  <si>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</si>
  <si>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  230 1 11 05035 05 0000 120</t>
  </si>
  <si>
    <t>048</t>
  </si>
  <si>
    <t>Департамент Федеральной службы по надзору в сфере природопользования по Сибирскому федеральному округу</t>
  </si>
  <si>
    <t>Прочие  доходы  от  оказания  платных  услуг (работ) получателями средств бюджетов муниципальных районов (МКУ «Центр обеспечения Убинского района»)</t>
  </si>
  <si>
    <t>Прочие  доходы  от  оказания  платных  услуг (работ) получателями средств бюджетов муниципальных районов (МКУК «РДК»)</t>
  </si>
  <si>
    <t>Прочие  доходы  от  оказания  платных  услуг (работ) получателями средств бюджетов муниципальных районов (ДЮСШ Убинского района Новосибирской области)</t>
  </si>
  <si>
    <t>Прочие  доходы  от  оказания  платных  услуг (работ) получателями средств бюджетов муниципальных районов (МКУ «ЦСОН»)</t>
  </si>
  <si>
    <t>Прочие  доходы  от  оказания  платных  услуг (работ) получателями средств бюджетов муниципальных районов (МКУ ДО «Дом творчества детей и молодёжи»)</t>
  </si>
  <si>
    <t>230 1 13 01995 05 0011 130</t>
  </si>
  <si>
    <t>2301 13 01995 05 0019 130</t>
  </si>
  <si>
    <t>2301 13 01995 05 0052 130</t>
  </si>
  <si>
    <t>2301 13 01995 05 0015 130</t>
  </si>
  <si>
    <t>Доходы, поступающие в порядке возмещения расходов, понесенных в связи с эксплуатацией имущества муниципальных районов (МКУ «Центр обеспечения Убинского района»)</t>
  </si>
  <si>
    <t>230113 02065 05 0011 130</t>
  </si>
  <si>
    <t>230 113 01995 05 0034 130</t>
  </si>
  <si>
    <t>Прочие  доходы от компенсации  затрат бюджетов  муниципальных  районов (МКОУ «Ермолаевская средняя школа»)</t>
  </si>
  <si>
    <t>Прочие  доходы от компенсации  затрат бюджетов  муниципальных  районов (МКОУ «Новоселовская средняя школа»)</t>
  </si>
  <si>
    <t>Прочие  доходы от компенсации  затрат бюджетов  муниципальных  районов (МКОУ «Борисоглебская средняя школа»)</t>
  </si>
  <si>
    <t>Прочие  доходы от компенсации  затрат бюджетов  муниципальных  районов (МКОУ  УСОШ №2)</t>
  </si>
  <si>
    <t>Прочие  доходы от компенсации  затрат бюджетов  муниципальных  районов (МКОУ «Убинская средняя школа №1»)</t>
  </si>
  <si>
    <t>Прочие  доходы от компенсации  затрат бюджетов  муниципальных  районов (МКОУ «Александроневская средняя школа»)</t>
  </si>
  <si>
    <t>Прочие  доходы от компенсации  затрат бюджетов  муниципальных  районов (МКДОУ детский сад «Солнышко»)</t>
  </si>
  <si>
    <t>Прочие  доходы от компенсации  затрат бюджетов  муниципальных  районов (МКДОУ детский сад «Тополек»)</t>
  </si>
  <si>
    <t>Прочие  доходы от компенсации  затрат бюджетов  муниципальных  районов (МКДОУ детский сад «Березка»)</t>
  </si>
  <si>
    <t>Прочие  доходы от компенсации  затрат бюджетов  муниципальных  районов(МКОУ «Кундранская средняя школа»)</t>
  </si>
  <si>
    <t>Прочие  доходы от компенсации  затрат бюджетов  муниципальных  районов (МКОУ «Пешковская  средняя школа»)</t>
  </si>
  <si>
    <t>Прочие  доходы от компенсации  затрат бюджетов  муниципальных  районов (МКОУ «Крещенская средняя школа»)</t>
  </si>
  <si>
    <t>Прочие  доходы от компенсации  затрат бюджетов  муниципальных  районов (МКОУ «Кожурлинская средняя школа»)</t>
  </si>
  <si>
    <t>Прочие  доходы от компенсации  затрат бюджетов  муниципальных  районов (МКОУ «Раисинская средняя школа»)</t>
  </si>
  <si>
    <t>Прочие  доходы от компенсации  затрат бюджетов  муниципальных  районов (МКОУ «Владимировская средняя школа»)</t>
  </si>
  <si>
    <t>Прочие  доходы от компенсации  затрат бюджетов  муниципальных  районов (МКОУ «Круглоозерная средняя школа»)</t>
  </si>
  <si>
    <t>Прочие  доходы от компенсации  затрат бюджетов  муниципальных  районов (МКОУ «УСОШ №1» Гармония)</t>
  </si>
  <si>
    <t>230 1 13 02995 05 0002 130</t>
  </si>
  <si>
    <t>2301 13 02995 05 0003 130</t>
  </si>
  <si>
    <t>2301 13 02995 05 0004 130</t>
  </si>
  <si>
    <t>2301 13 02995 05 0005 130</t>
  </si>
  <si>
    <t>2301 13 02995 05 0006 130</t>
  </si>
  <si>
    <t>2301 13 02995 05 0007 130</t>
  </si>
  <si>
    <t>2301 13 02995 05 0009 130</t>
  </si>
  <si>
    <t>2301 13 02995 05 0010 130</t>
  </si>
  <si>
    <t>2301 13 02995 05 0016 130</t>
  </si>
  <si>
    <t>2301 13 02995 05 0017 130</t>
  </si>
  <si>
    <t>2301 13 02995 05 0018 130</t>
  </si>
  <si>
    <t>2301 13 02995 05 0022 130</t>
  </si>
  <si>
    <t>2301 13 02995 05 0023 130</t>
  </si>
  <si>
    <t>2301 13 02995 05 0024 130</t>
  </si>
  <si>
    <t>2301 13 02995 05 0025 130</t>
  </si>
  <si>
    <t>2301 13 02995 05 0026 130</t>
  </si>
  <si>
    <t>2301 13 02995 05 0027 130</t>
  </si>
  <si>
    <t>2301 13 02995 05 0028 130</t>
  </si>
  <si>
    <t>2301 13 02995 05 0030 130</t>
  </si>
  <si>
    <t xml:space="preserve"> главный администратор дохода бюджета </t>
  </si>
  <si>
    <t xml:space="preserve">КБК </t>
  </si>
  <si>
    <t xml:space="preserve">Прогноз доходов  бюджета 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</si>
  <si>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</si>
  <si>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Прогноз доходов бюджета на текущий финансовый год</t>
  </si>
  <si>
    <t>Кассовые поступления в текущем финансовом году</t>
  </si>
  <si>
    <t>Оценка исполнения  бюджета в текущем году</t>
  </si>
  <si>
    <t>(очередной финансовый год)</t>
  </si>
  <si>
    <t>(первый год планового периода)</t>
  </si>
  <si>
    <t>(второй год планового периода)</t>
  </si>
  <si>
    <t>230 202 10000 05 0000 151</t>
  </si>
  <si>
    <t>Дотации бюджетам бюджетной системы Российской Федерации</t>
  </si>
  <si>
    <t>230 202 20000 05 0000 151</t>
  </si>
  <si>
    <t>230 202 3000 05 0000 151</t>
  </si>
  <si>
    <t>Субвенция бюджетам бюджетной системы Российской Федерации</t>
  </si>
  <si>
    <t xml:space="preserve">230 202 40000 05 0000 151 </t>
  </si>
  <si>
    <t>Иные межбюджетные трансферты</t>
  </si>
  <si>
    <t>230 207 0000 05 0000 151</t>
  </si>
  <si>
    <t>Прочие безвозмездные поступления</t>
  </si>
  <si>
    <t>НАЛОГОВЫЕ И НЕНАЛОГОВЫЕ ДОХОДЫ ВСЕГО</t>
  </si>
  <si>
    <t>БЕЗВОЗМЕЗДНЫЕ ПОСТУПЛЕНИЯ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</si>
  <si>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</si>
  <si>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Форма УТВЕРЖДЕНА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Убинского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13.11.2017 №344-па</t>
  </si>
  <si>
    <t>Руководитель</t>
  </si>
  <si>
    <t>(уполномоченное лицо)</t>
  </si>
  <si>
    <t>_____________________</t>
  </si>
  <si>
    <t>_______________________________</t>
  </si>
  <si>
    <t>(должность)</t>
  </si>
  <si>
    <t>(подпись)</t>
  </si>
  <si>
    <t>(ФИО)</t>
  </si>
  <si>
    <t>____________________________</t>
  </si>
  <si>
    <t>Прочие  доходы от компенсации  затрат бюджетов  муниципальных  районов (МКДОУ детский сад «Родничёк») Круг</t>
  </si>
  <si>
    <t>Прочие  доходы от компенсации  затрат бюджетов  муниципальных  районов (МКОУ «Орловская средняя школа» )</t>
  </si>
  <si>
    <t>182 10501000 00 0000 110</t>
  </si>
  <si>
    <t xml:space="preserve"> 100 1 03 02000 00 0000 110</t>
  </si>
  <si>
    <t>182 10604000 02 0000 110</t>
  </si>
  <si>
    <t>Транспортный налог</t>
  </si>
  <si>
    <t xml:space="preserve"> 048 112 01000 01 0000 120</t>
  </si>
  <si>
    <t>Плата за негативное воздействие на окружающую среду</t>
  </si>
  <si>
    <t xml:space="preserve">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</si>
  <si>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</si>
  <si>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</si>
  <si>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230 113 02995 05 0000 130</t>
  </si>
  <si>
    <t xml:space="preserve">Прочие доходы от компенсации затрат бюджетов муниципальных районов
</t>
  </si>
  <si>
    <t>182 10503000 01 0000 110</t>
  </si>
  <si>
    <t>182 10504020 02 0000 110</t>
  </si>
  <si>
    <t>182 10803010 01 0000 110</t>
  </si>
  <si>
    <t>023</t>
  </si>
  <si>
    <t>Министерство труда и социального развития Новосибирской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</si>
  <si>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</si>
  <si>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</si>
  <si>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</si>
  <si>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</si>
  <si>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</si>
  <si>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2301 13 02995 05 0008 130</t>
  </si>
  <si>
    <t>на 2023г.</t>
  </si>
  <si>
    <t>"_____"____________2020г</t>
  </si>
  <si>
    <t>Доходы от уплаты акцизов на дизельное топливо,МОТОРНЫЕ МАСЛА ДЛЯ ДИЗЕЛЬНЫХ И (ИЛИ) КАРБЮРАТОРНЫХ (ИНЖЕКТОРНЫХ) ДВИГАТЕЛЕЙ, на автомобильный бензин, а так же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</si>
  <si>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023 11601053 01 0000 140</t>
  </si>
  <si>
    <t>023 11601063 01 0000 140</t>
  </si>
  <si>
    <t>023 11601073 01 0000 140</t>
  </si>
  <si>
    <t>023 11601193 01 0000 140</t>
  </si>
  <si>
    <t>023 11601203 01 0000 140</t>
  </si>
  <si>
    <t>администрация Убинского района</t>
  </si>
  <si>
    <t>230 11607010 05 0000 140</t>
  </si>
  <si>
    <t>Штрафы, неустойки, пени, уплаченные в случае просрочки исполнения поставщиком (подрядчиком, исполнителем) обязательств, 
предусмотренных муниципальным контрактом, заключенным муниципальным органом казенным учреждением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</si>
  <si>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</si>
  <si>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188 11610123 01 0051 140</t>
  </si>
  <si>
    <t>230 11610123 01 0051 140</t>
  </si>
  <si>
    <t>130 11611050 01 0000 140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</si>
  <si>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 
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</si>
  <si>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230 11700000 05 0000 180</t>
  </si>
  <si>
    <t>прочие неналоговые доходы</t>
  </si>
  <si>
    <t>230 11402053 05 0000 410</t>
  </si>
  <si>
    <t>230 11406013 05 0000 430</t>
  </si>
  <si>
    <t>Субсидии бюджетам бюджетной системы Российской Федерации  (межбюджетные субсидии)</t>
  </si>
  <si>
    <t>230 21800000 05 0000 150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</si>
  <si>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</si>
  <si>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230 21900000 05 000 150</t>
  </si>
  <si>
    <t>ВОЗВРАТ ОСТАТКОВ СУБСИДИЙ, СУБВЕНЦИЙ И ИНЫХ МЕЖБЮДЖЕТНЫХ ТРАНСФЕРТОВ, ИМЕЮЩИХ ЦЕЛЕВОЕ НАЗНАЧЕНИЕ, ПРОШЛЫХ ЛЕТ</t>
  </si>
  <si>
    <t>ИТОГО:</t>
  </si>
  <si>
    <t>на 2024г.</t>
  </si>
  <si>
    <t>Министерство природных ресурсов и экологии Новосибирской области</t>
  </si>
  <si>
    <t>ГУ МВД России по Новосибирской области</t>
  </si>
  <si>
    <t>налог, взимаемый в связи с применением упращенной системы налогообложения (*)</t>
  </si>
  <si>
    <t>на 2025г.</t>
  </si>
  <si>
    <t>Прочие  доходы от компенсации  затрат бюджетов  муниципальных  районов (Детский сад "Улыбка" УСОШ №2)</t>
  </si>
  <si>
    <t>Административные штрафы, установленные законами субъектов Российской Федерации об административных правонарушениях, 
 за нарушение законов и иных нормативных правовых актов субъектов Российской Федерации 
 (административные штрафы, установленные Законом Новосибирской области  
от 14.02.2003 N 99-ОЗ "Об административных правонарушениях в Новосибирской области" 
 и налагаемые административными комиссиями муниципальных районов Новосибирской области, городских округов Новосибирской области,  
городс</t>
  </si>
  <si>
    <t>230</t>
  </si>
  <si>
    <t>230 116 02010 02 0202 140</t>
  </si>
  <si>
    <t>на 01.01.2023</t>
  </si>
  <si>
    <t>На 01.01.2023</t>
  </si>
  <si>
    <t>Реестр источников доходов бюджета Убинского района на 2022 год и плановый период  2023,2024 и 2025 годов  по состоянию на 01 января 2023года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</si>
</sst>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Arial Rounded MT Bold"/>
      <family val="2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1" fillId="0" borderId="0"/>
    <xf numFmtId="0" fontId="17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/>
    <xf numFmtId="0" fontId="10" fillId="0" borderId="1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22" xfId="0" applyFont="1" applyBorder="1" applyAlignment="1">
      <alignment horizontal="justify" vertical="top" wrapText="1"/>
    </xf>
    <xf numFmtId="0" fontId="10" fillId="0" borderId="22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justify" vertical="top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justify" vertical="center" wrapText="1"/>
    </xf>
    <xf numFmtId="0" fontId="10" fillId="0" borderId="24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justify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justify" vertical="top" wrapText="1"/>
    </xf>
    <xf numFmtId="0" fontId="10" fillId="0" borderId="0" xfId="0" applyFont="1"/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justify" vertical="top" wrapText="1"/>
    </xf>
    <xf numFmtId="0" fontId="9" fillId="0" borderId="22" xfId="0" applyFont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3" fontId="9" fillId="0" borderId="23" xfId="0" applyNumberFormat="1" applyFont="1" applyBorder="1" applyAlignment="1">
      <alignment horizontal="justify" vertical="center" wrapText="1"/>
    </xf>
    <xf numFmtId="0" fontId="9" fillId="2" borderId="23" xfId="0" applyFont="1" applyFill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17" xfId="0" applyNumberFormat="1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 wrapText="1"/>
    </xf>
    <xf numFmtId="2" fontId="10" fillId="0" borderId="22" xfId="0" applyNumberFormat="1" applyFont="1" applyBorder="1" applyAlignment="1">
      <alignment horizontal="center" vertical="center" wrapText="1"/>
    </xf>
    <xf numFmtId="2" fontId="10" fillId="0" borderId="25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 wrapText="1"/>
    </xf>
    <xf numFmtId="2" fontId="10" fillId="0" borderId="19" xfId="0" applyNumberFormat="1" applyFont="1" applyBorder="1" applyAlignment="1">
      <alignment vertical="center" wrapText="1"/>
    </xf>
    <xf numFmtId="2" fontId="10" fillId="0" borderId="12" xfId="0" applyNumberFormat="1" applyFont="1" applyBorder="1" applyAlignment="1">
      <alignment vertical="center" wrapText="1"/>
    </xf>
    <xf numFmtId="2" fontId="10" fillId="0" borderId="11" xfId="0" applyNumberFormat="1" applyFont="1" applyBorder="1" applyAlignment="1">
      <alignment vertical="center" wrapText="1"/>
    </xf>
    <xf numFmtId="2" fontId="10" fillId="0" borderId="20" xfId="0" applyNumberFormat="1" applyFont="1" applyBorder="1" applyAlignment="1">
      <alignment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vertical="center" wrapText="1"/>
    </xf>
    <xf numFmtId="2" fontId="10" fillId="0" borderId="13" xfId="0" applyNumberFormat="1" applyFont="1" applyBorder="1" applyAlignment="1">
      <alignment vertical="center" wrapText="1"/>
    </xf>
    <xf numFmtId="2" fontId="10" fillId="0" borderId="22" xfId="0" applyNumberFormat="1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13" fillId="0" borderId="40" xfId="3" applyFont="1" applyBorder="1" applyAlignment="1" applyProtection="1">
      <alignment horizontal="left" vertical="center" wrapText="1"/>
      <protection hidden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4" fillId="0" borderId="40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40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42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16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6" xfId="0" applyFont="1" applyBorder="1" applyAlignment="1">
      <alignment vertical="center" wrapText="1"/>
    </xf>
    <xf numFmtId="2" fontId="10" fillId="0" borderId="17" xfId="0" applyNumberFormat="1" applyFont="1" applyBorder="1" applyAlignment="1">
      <alignment vertical="center" wrapText="1"/>
    </xf>
    <xf numFmtId="0" fontId="10" fillId="0" borderId="43" xfId="0" applyFont="1" applyBorder="1" applyAlignment="1">
      <alignment horizontal="center" vertical="center" wrapText="1"/>
    </xf>
    <xf numFmtId="2" fontId="10" fillId="0" borderId="46" xfId="0" applyNumberFormat="1" applyFont="1" applyBorder="1" applyAlignment="1">
      <alignment vertical="center" wrapText="1"/>
    </xf>
    <xf numFmtId="2" fontId="10" fillId="0" borderId="33" xfId="0" applyNumberFormat="1" applyFont="1" applyBorder="1" applyAlignment="1">
      <alignment vertical="center" wrapText="1"/>
    </xf>
    <xf numFmtId="2" fontId="10" fillId="0" borderId="36" xfId="0" applyNumberFormat="1" applyFont="1" applyBorder="1" applyAlignment="1">
      <alignment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31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2" fontId="10" fillId="0" borderId="36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9" fillId="0" borderId="45" xfId="0" applyFont="1" applyBorder="1" applyAlignment="1">
      <alignment horizontal="justify" vertical="center" wrapText="1"/>
    </xf>
    <xf numFmtId="0" fontId="10" fillId="0" borderId="33" xfId="0" applyFont="1" applyBorder="1" applyAlignment="1">
      <alignment horizontal="justify" vertical="center" wrapText="1"/>
    </xf>
    <xf numFmtId="0" fontId="10" fillId="0" borderId="37" xfId="0" applyFont="1" applyBorder="1" applyAlignment="1">
      <alignment horizontal="justify" vertical="center" wrapText="1"/>
    </xf>
    <xf numFmtId="0" fontId="10" fillId="0" borderId="36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2" fontId="10" fillId="0" borderId="51" xfId="0" applyNumberFormat="1" applyFont="1" applyBorder="1" applyAlignment="1">
      <alignment horizontal="center" vertical="center" wrapText="1"/>
    </xf>
    <xf numFmtId="0" fontId="14" fillId="0" borderId="40" xfId="5" applyNumberFormat="1" applyFont="1" applyFill="1" applyBorder="1" applyAlignment="1" applyProtection="1">
      <alignment horizontal="left" vertical="center" wrapText="1"/>
      <protection hidden="1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2" fontId="10" fillId="0" borderId="16" xfId="0" applyNumberFormat="1" applyFont="1" applyBorder="1" applyAlignment="1">
      <alignment horizontal="center" vertical="center" wrapText="1"/>
    </xf>
    <xf numFmtId="2" fontId="10" fillId="0" borderId="41" xfId="0" applyNumberFormat="1" applyFont="1" applyBorder="1" applyAlignment="1">
      <alignment horizontal="center" vertical="center" wrapText="1"/>
    </xf>
    <xf numFmtId="2" fontId="10" fillId="0" borderId="18" xfId="0" applyNumberFormat="1" applyFont="1" applyBorder="1" applyAlignment="1">
      <alignment horizontal="center" vertical="center" wrapText="1"/>
    </xf>
    <xf numFmtId="2" fontId="10" fillId="0" borderId="19" xfId="0" applyNumberFormat="1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2" fontId="0" fillId="0" borderId="21" xfId="0" applyNumberFormat="1" applyBorder="1" applyAlignment="1">
      <alignment horizontal="center" vertical="center" wrapText="1"/>
    </xf>
    <xf numFmtId="2" fontId="10" fillId="0" borderId="35" xfId="0" applyNumberFormat="1" applyFon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0" fontId="10" fillId="0" borderId="31" xfId="0" applyFont="1" applyBorder="1" applyAlignment="1">
      <alignment horizontal="justify" vertical="center" wrapText="1"/>
    </xf>
    <xf numFmtId="0" fontId="0" fillId="0" borderId="34" xfId="0" applyBorder="1" applyAlignment="1">
      <alignment horizontal="justify" vertical="center" wrapText="1"/>
    </xf>
    <xf numFmtId="0" fontId="0" fillId="0" borderId="25" xfId="0" applyBorder="1" applyAlignment="1">
      <alignment horizontal="justify" vertical="center" wrapText="1"/>
    </xf>
    <xf numFmtId="2" fontId="10" fillId="0" borderId="1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2" fontId="0" fillId="0" borderId="19" xfId="0" applyNumberFormat="1" applyBorder="1" applyAlignment="1">
      <alignment horizontal="center" vertical="center" wrapText="1"/>
    </xf>
    <xf numFmtId="2" fontId="10" fillId="0" borderId="47" xfId="0" applyNumberFormat="1" applyFont="1" applyBorder="1" applyAlignment="1">
      <alignment vertical="center" wrapText="1"/>
    </xf>
    <xf numFmtId="2" fontId="10" fillId="0" borderId="45" xfId="0" applyNumberFormat="1" applyFont="1" applyBorder="1" applyAlignment="1">
      <alignment vertical="center" wrapText="1"/>
    </xf>
    <xf numFmtId="2" fontId="10" fillId="0" borderId="48" xfId="0" applyNumberFormat="1" applyFont="1" applyBorder="1" applyAlignment="1">
      <alignment vertical="center" wrapText="1"/>
    </xf>
    <xf numFmtId="2" fontId="10" fillId="0" borderId="5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2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0" fillId="0" borderId="38" xfId="0" applyBorder="1" applyAlignment="1">
      <alignment horizontal="center" wrapText="1"/>
    </xf>
    <xf numFmtId="0" fontId="10" fillId="0" borderId="5" xfId="0" applyFont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10" fillId="0" borderId="39" xfId="0" applyFont="1" applyBorder="1" applyAlignment="1">
      <alignment horizontal="center" vertical="top" wrapText="1"/>
    </xf>
    <xf numFmtId="0" fontId="0" fillId="0" borderId="37" xfId="0" applyBorder="1" applyAlignment="1">
      <alignment horizontal="center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13" xfId="0" applyFont="1" applyBorder="1" applyAlignment="1">
      <alignment horizontal="justify" vertical="top" wrapText="1"/>
    </xf>
    <xf numFmtId="0" fontId="10" fillId="0" borderId="26" xfId="0" applyFont="1" applyBorder="1" applyAlignment="1">
      <alignment horizontal="justify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10" fillId="0" borderId="31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zoomScale="110" zoomScaleNormal="110" workbookViewId="0">
      <selection activeCell="G9" sqref="G9"/>
    </sheetView>
  </sheetViews>
  <sheetFormatPr defaultRowHeight="15" x14ac:dyDescent="0.25"/>
  <cols>
    <col min="1" max="1" width="6.42578125" customWidth="1"/>
    <col min="2" max="2" width="28.140625" customWidth="1"/>
    <col min="3" max="3" width="26" customWidth="1"/>
    <col min="4" max="4" width="41.5703125" customWidth="1"/>
    <col min="5" max="5" width="14.140625" customWidth="1"/>
    <col min="6" max="6" width="13.5703125" customWidth="1"/>
    <col min="7" max="7" width="12.140625" customWidth="1"/>
    <col min="8" max="8" width="6.85546875" customWidth="1"/>
    <col min="9" max="9" width="6" customWidth="1"/>
    <col min="10" max="11" width="12" customWidth="1"/>
    <col min="12" max="12" width="2.42578125" customWidth="1"/>
  </cols>
  <sheetData>
    <row r="1" spans="1:14" x14ac:dyDescent="0.25">
      <c r="A1" s="130" t="s">
        <v>92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5"/>
      <c r="N1" s="5"/>
    </row>
    <row r="2" spans="1:14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5"/>
      <c r="N2" s="5"/>
    </row>
    <row r="3" spans="1:14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5"/>
      <c r="N3" s="5"/>
    </row>
    <row r="4" spans="1:14" ht="7.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5"/>
      <c r="N4" s="5"/>
    </row>
    <row r="5" spans="1:14" ht="12.75" hidden="1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5"/>
      <c r="N5" s="5"/>
    </row>
    <row r="6" spans="1:14" hidden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5"/>
      <c r="N6" s="5"/>
    </row>
    <row r="7" spans="1:14" hidden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5"/>
      <c r="N7" s="5"/>
    </row>
    <row r="8" spans="1:14" ht="36.75" customHeight="1" x14ac:dyDescent="0.25">
      <c r="A8" s="5"/>
      <c r="B8" s="5"/>
      <c r="C8" s="132" t="s">
        <v>162</v>
      </c>
      <c r="D8" s="132"/>
      <c r="E8" s="132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1"/>
    </row>
    <row r="10" spans="1:14" x14ac:dyDescent="0.25">
      <c r="A10" s="2" t="s">
        <v>0</v>
      </c>
    </row>
    <row r="11" spans="1:14" x14ac:dyDescent="0.25">
      <c r="A11" s="2" t="s">
        <v>1</v>
      </c>
    </row>
    <row r="12" spans="1:14" x14ac:dyDescent="0.25">
      <c r="A12" s="2" t="s">
        <v>2</v>
      </c>
    </row>
    <row r="13" spans="1:14" x14ac:dyDescent="0.25">
      <c r="A13" s="2" t="s">
        <v>3</v>
      </c>
    </row>
    <row r="14" spans="1:14" ht="16.5" thickBot="1" x14ac:dyDescent="0.3">
      <c r="A14" s="3"/>
    </row>
    <row r="15" spans="1:14" ht="28.5" customHeight="1" thickBot="1" x14ac:dyDescent="0.3">
      <c r="A15" s="149" t="s">
        <v>70</v>
      </c>
      <c r="B15" s="150"/>
      <c r="C15" s="149" t="s">
        <v>71</v>
      </c>
      <c r="D15" s="150"/>
      <c r="E15" s="133" t="s">
        <v>74</v>
      </c>
      <c r="F15" s="135" t="s">
        <v>75</v>
      </c>
      <c r="G15" s="137" t="s">
        <v>76</v>
      </c>
      <c r="H15" s="151" t="s">
        <v>72</v>
      </c>
      <c r="I15" s="152"/>
      <c r="J15" s="152"/>
      <c r="K15" s="150"/>
    </row>
    <row r="16" spans="1:14" s="4" customFormat="1" ht="63.75" customHeight="1" thickBot="1" x14ac:dyDescent="0.3">
      <c r="A16" s="139" t="s">
        <v>4</v>
      </c>
      <c r="B16" s="139" t="s">
        <v>5</v>
      </c>
      <c r="C16" s="141" t="s">
        <v>6</v>
      </c>
      <c r="D16" s="143" t="s">
        <v>73</v>
      </c>
      <c r="E16" s="134"/>
      <c r="F16" s="136"/>
      <c r="G16" s="138"/>
      <c r="H16" s="145" t="s">
        <v>125</v>
      </c>
      <c r="I16" s="146"/>
      <c r="J16" s="73" t="s">
        <v>151</v>
      </c>
      <c r="K16" s="32" t="s">
        <v>155</v>
      </c>
    </row>
    <row r="17" spans="1:17" ht="36.75" thickBot="1" x14ac:dyDescent="0.3">
      <c r="A17" s="140"/>
      <c r="B17" s="140"/>
      <c r="C17" s="142"/>
      <c r="D17" s="144"/>
      <c r="E17" s="19" t="s">
        <v>160</v>
      </c>
      <c r="F17" s="12" t="s">
        <v>161</v>
      </c>
      <c r="G17" s="20" t="s">
        <v>161</v>
      </c>
      <c r="H17" s="147" t="s">
        <v>77</v>
      </c>
      <c r="I17" s="148"/>
      <c r="J17" s="21" t="s">
        <v>78</v>
      </c>
      <c r="K17" s="22" t="s">
        <v>79</v>
      </c>
    </row>
    <row r="18" spans="1:17" ht="15.75" thickBot="1" x14ac:dyDescent="0.3">
      <c r="A18" s="8">
        <v>1</v>
      </c>
      <c r="B18" s="8">
        <v>2</v>
      </c>
      <c r="C18" s="23">
        <v>3</v>
      </c>
      <c r="D18" s="7">
        <v>4</v>
      </c>
      <c r="E18" s="24">
        <v>5</v>
      </c>
      <c r="F18" s="25">
        <v>6</v>
      </c>
      <c r="G18" s="26">
        <v>7</v>
      </c>
      <c r="H18" s="159">
        <v>8</v>
      </c>
      <c r="I18" s="160"/>
      <c r="J18" s="26">
        <v>9</v>
      </c>
      <c r="K18" s="27">
        <v>10</v>
      </c>
    </row>
    <row r="19" spans="1:17" ht="24.75" thickBot="1" x14ac:dyDescent="0.3">
      <c r="A19" s="8">
        <v>182</v>
      </c>
      <c r="B19" s="6" t="s">
        <v>7</v>
      </c>
      <c r="C19" s="37" t="s">
        <v>8</v>
      </c>
      <c r="D19" s="28" t="s">
        <v>9</v>
      </c>
      <c r="E19" s="47">
        <v>86263.4</v>
      </c>
      <c r="F19" s="48">
        <v>86263.4</v>
      </c>
      <c r="G19" s="49">
        <v>86263.4</v>
      </c>
      <c r="H19" s="105">
        <v>83025.899999999994</v>
      </c>
      <c r="I19" s="106"/>
      <c r="J19" s="49">
        <v>75175.899999999994</v>
      </c>
      <c r="K19" s="50">
        <v>79832.800000000003</v>
      </c>
    </row>
    <row r="20" spans="1:17" ht="24.75" thickBot="1" x14ac:dyDescent="0.3">
      <c r="A20" s="8">
        <v>182</v>
      </c>
      <c r="B20" s="6" t="s">
        <v>7</v>
      </c>
      <c r="C20" s="37" t="s">
        <v>12</v>
      </c>
      <c r="D20" s="9" t="s">
        <v>10</v>
      </c>
      <c r="E20" s="47">
        <v>-3.2</v>
      </c>
      <c r="F20" s="48">
        <v>-3.2</v>
      </c>
      <c r="G20" s="49">
        <v>-3.2</v>
      </c>
      <c r="H20" s="105"/>
      <c r="I20" s="106"/>
      <c r="J20" s="49"/>
      <c r="K20" s="50"/>
    </row>
    <row r="21" spans="1:17" ht="39" customHeight="1" thickBot="1" x14ac:dyDescent="0.3">
      <c r="A21" s="8">
        <v>182</v>
      </c>
      <c r="B21" s="6" t="s">
        <v>7</v>
      </c>
      <c r="C21" s="37" t="s">
        <v>103</v>
      </c>
      <c r="D21" s="9" t="s">
        <v>154</v>
      </c>
      <c r="E21" s="47">
        <v>7669.9</v>
      </c>
      <c r="F21" s="48">
        <v>7669.9</v>
      </c>
      <c r="G21" s="49">
        <v>7669.9</v>
      </c>
      <c r="H21" s="105">
        <v>8262</v>
      </c>
      <c r="I21" s="106"/>
      <c r="J21" s="49">
        <v>8931</v>
      </c>
      <c r="K21" s="50">
        <v>9699</v>
      </c>
    </row>
    <row r="22" spans="1:17" ht="24.75" thickBot="1" x14ac:dyDescent="0.3">
      <c r="A22" s="8">
        <v>182</v>
      </c>
      <c r="B22" s="6" t="s">
        <v>7</v>
      </c>
      <c r="C22" s="37" t="s">
        <v>114</v>
      </c>
      <c r="D22" s="9" t="s">
        <v>11</v>
      </c>
      <c r="E22" s="47">
        <v>320.7</v>
      </c>
      <c r="F22" s="48">
        <v>320.7</v>
      </c>
      <c r="G22" s="49">
        <v>320.7</v>
      </c>
      <c r="H22" s="105">
        <v>184</v>
      </c>
      <c r="I22" s="106"/>
      <c r="J22" s="49">
        <v>190</v>
      </c>
      <c r="K22" s="50">
        <v>195</v>
      </c>
    </row>
    <row r="23" spans="1:17" ht="88.5" customHeight="1" thickBot="1" x14ac:dyDescent="0.3">
      <c r="A23" s="8">
        <v>182</v>
      </c>
      <c r="B23" s="10" t="s">
        <v>7</v>
      </c>
      <c r="C23" s="37" t="s">
        <v>115</v>
      </c>
      <c r="D23" s="75" t="s">
        <v>111</v>
      </c>
      <c r="E23" s="47">
        <v>652</v>
      </c>
      <c r="F23" s="48">
        <v>652</v>
      </c>
      <c r="G23" s="49">
        <v>652</v>
      </c>
      <c r="H23" s="105">
        <v>494</v>
      </c>
      <c r="I23" s="155"/>
      <c r="J23" s="49">
        <v>517</v>
      </c>
      <c r="K23" s="50">
        <v>538</v>
      </c>
    </row>
    <row r="24" spans="1:17" ht="59.25" customHeight="1" thickBot="1" x14ac:dyDescent="0.3">
      <c r="A24" s="8">
        <v>182</v>
      </c>
      <c r="B24" s="10" t="s">
        <v>7</v>
      </c>
      <c r="C24" s="38" t="s">
        <v>116</v>
      </c>
      <c r="D24" s="11" t="s">
        <v>13</v>
      </c>
      <c r="E24" s="47">
        <v>984.8</v>
      </c>
      <c r="F24" s="48">
        <v>984.8</v>
      </c>
      <c r="G24" s="49">
        <v>984.8</v>
      </c>
      <c r="H24" s="105">
        <v>693</v>
      </c>
      <c r="I24" s="106"/>
      <c r="J24" s="49">
        <v>693</v>
      </c>
      <c r="K24" s="50">
        <v>693</v>
      </c>
    </row>
    <row r="25" spans="1:17" ht="35.25" customHeight="1" thickBot="1" x14ac:dyDescent="0.3">
      <c r="A25" s="8">
        <v>182</v>
      </c>
      <c r="B25" s="10" t="s">
        <v>7</v>
      </c>
      <c r="C25" s="71" t="s">
        <v>105</v>
      </c>
      <c r="D25" s="19" t="s">
        <v>106</v>
      </c>
      <c r="E25" s="47">
        <v>2841.6</v>
      </c>
      <c r="F25" s="48">
        <v>2841.6</v>
      </c>
      <c r="G25" s="49">
        <v>2841.6</v>
      </c>
      <c r="H25" s="105">
        <v>3385.5</v>
      </c>
      <c r="I25" s="106"/>
      <c r="J25" s="49">
        <v>3385.5</v>
      </c>
      <c r="K25" s="50">
        <v>3385.5</v>
      </c>
    </row>
    <row r="26" spans="1:17" ht="129" customHeight="1" thickBot="1" x14ac:dyDescent="0.3">
      <c r="A26" s="8">
        <v>100</v>
      </c>
      <c r="B26" s="10" t="s">
        <v>14</v>
      </c>
      <c r="C26" s="79" t="s">
        <v>104</v>
      </c>
      <c r="D26" s="13" t="s">
        <v>127</v>
      </c>
      <c r="E26" s="47">
        <v>2437.1</v>
      </c>
      <c r="F26" s="48">
        <v>2437.1</v>
      </c>
      <c r="G26" s="49">
        <v>2437.1</v>
      </c>
      <c r="H26" s="105">
        <v>2332.16</v>
      </c>
      <c r="I26" s="106"/>
      <c r="J26" s="49">
        <v>2518</v>
      </c>
      <c r="K26" s="50">
        <v>2964.52</v>
      </c>
    </row>
    <row r="27" spans="1:17" ht="105.75" customHeight="1" thickBot="1" x14ac:dyDescent="0.3">
      <c r="A27" s="8">
        <v>230</v>
      </c>
      <c r="B27" s="6" t="s">
        <v>15</v>
      </c>
      <c r="C27" s="40" t="s">
        <v>17</v>
      </c>
      <c r="D27" s="14" t="s">
        <v>16</v>
      </c>
      <c r="E27" s="47">
        <v>2566.1</v>
      </c>
      <c r="F27" s="48">
        <v>2566.1</v>
      </c>
      <c r="G27" s="49">
        <v>2566.1</v>
      </c>
      <c r="H27" s="105">
        <v>2309.9</v>
      </c>
      <c r="I27" s="106"/>
      <c r="J27" s="49">
        <v>1245.5</v>
      </c>
      <c r="K27" s="50">
        <v>1232.8</v>
      </c>
      <c r="Q27" t="s">
        <v>109</v>
      </c>
    </row>
    <row r="28" spans="1:17" ht="82.5" customHeight="1" thickBot="1" x14ac:dyDescent="0.3">
      <c r="A28" s="8">
        <v>230</v>
      </c>
      <c r="B28" s="6" t="s">
        <v>15</v>
      </c>
      <c r="C28" s="41" t="s">
        <v>19</v>
      </c>
      <c r="D28" s="11" t="s">
        <v>18</v>
      </c>
      <c r="E28" s="47">
        <v>309.39999999999998</v>
      </c>
      <c r="F28" s="48">
        <v>309.39999999999998</v>
      </c>
      <c r="G28" s="49">
        <v>309.39999999999998</v>
      </c>
      <c r="H28" s="105">
        <v>158.19999999999999</v>
      </c>
      <c r="I28" s="106"/>
      <c r="J28" s="49">
        <v>158.19999999999999</v>
      </c>
      <c r="K28" s="50">
        <v>158.19999999999999</v>
      </c>
    </row>
    <row r="29" spans="1:17" ht="48.75" thickBot="1" x14ac:dyDescent="0.3">
      <c r="A29" s="15" t="s">
        <v>20</v>
      </c>
      <c r="B29" s="11" t="s">
        <v>21</v>
      </c>
      <c r="C29" s="41" t="s">
        <v>107</v>
      </c>
      <c r="D29" s="14" t="s">
        <v>108</v>
      </c>
      <c r="E29" s="47">
        <v>283.89999999999998</v>
      </c>
      <c r="F29" s="48">
        <v>283.89999999999998</v>
      </c>
      <c r="G29" s="49">
        <v>283.89999999999998</v>
      </c>
      <c r="H29" s="105">
        <v>124.4</v>
      </c>
      <c r="I29" s="106"/>
      <c r="J29" s="49">
        <v>129.30000000000001</v>
      </c>
      <c r="K29" s="50">
        <v>134.6</v>
      </c>
    </row>
    <row r="30" spans="1:17" ht="57.75" customHeight="1" thickBot="1" x14ac:dyDescent="0.3">
      <c r="A30" s="8">
        <v>230</v>
      </c>
      <c r="B30" s="10" t="s">
        <v>15</v>
      </c>
      <c r="C30" s="42" t="s">
        <v>27</v>
      </c>
      <c r="D30" s="17" t="s">
        <v>22</v>
      </c>
      <c r="E30" s="47">
        <v>15.3</v>
      </c>
      <c r="F30" s="48">
        <v>15.3</v>
      </c>
      <c r="G30" s="49">
        <v>15.3</v>
      </c>
      <c r="H30" s="105">
        <v>86</v>
      </c>
      <c r="I30" s="106"/>
      <c r="J30" s="49">
        <v>86</v>
      </c>
      <c r="K30" s="50">
        <v>86</v>
      </c>
    </row>
    <row r="31" spans="1:17" ht="57" customHeight="1" thickBot="1" x14ac:dyDescent="0.3">
      <c r="A31" s="8">
        <v>230</v>
      </c>
      <c r="B31" s="10" t="s">
        <v>15</v>
      </c>
      <c r="C31" s="42" t="s">
        <v>28</v>
      </c>
      <c r="D31" s="17" t="s">
        <v>23</v>
      </c>
      <c r="E31" s="47">
        <v>168.9</v>
      </c>
      <c r="F31" s="48">
        <v>168.9</v>
      </c>
      <c r="G31" s="49">
        <v>168.9</v>
      </c>
      <c r="H31" s="105">
        <v>205.8</v>
      </c>
      <c r="I31" s="106"/>
      <c r="J31" s="49">
        <v>205.8</v>
      </c>
      <c r="K31" s="50">
        <v>205.8</v>
      </c>
    </row>
    <row r="32" spans="1:17" ht="48.75" thickBot="1" x14ac:dyDescent="0.3">
      <c r="A32" s="8">
        <v>230</v>
      </c>
      <c r="B32" s="10" t="s">
        <v>15</v>
      </c>
      <c r="C32" s="42" t="s">
        <v>29</v>
      </c>
      <c r="D32" s="17" t="s">
        <v>24</v>
      </c>
      <c r="E32" s="47">
        <v>51.95</v>
      </c>
      <c r="F32" s="48">
        <v>51.95</v>
      </c>
      <c r="G32" s="49">
        <v>51.95</v>
      </c>
      <c r="H32" s="105">
        <v>75</v>
      </c>
      <c r="I32" s="106"/>
      <c r="J32" s="49">
        <v>75</v>
      </c>
      <c r="K32" s="50">
        <v>75</v>
      </c>
    </row>
    <row r="33" spans="1:11" ht="60.75" customHeight="1" thickBot="1" x14ac:dyDescent="0.3">
      <c r="A33" s="8">
        <v>230</v>
      </c>
      <c r="B33" s="10" t="s">
        <v>15</v>
      </c>
      <c r="C33" s="43" t="s">
        <v>30</v>
      </c>
      <c r="D33" s="18" t="s">
        <v>25</v>
      </c>
      <c r="E33" s="47">
        <v>329.4</v>
      </c>
      <c r="F33" s="48">
        <v>329.4</v>
      </c>
      <c r="G33" s="49">
        <v>329.4</v>
      </c>
      <c r="H33" s="105">
        <v>313.8</v>
      </c>
      <c r="I33" s="106"/>
      <c r="J33" s="49">
        <v>313.8</v>
      </c>
      <c r="K33" s="50">
        <v>313.8</v>
      </c>
    </row>
    <row r="34" spans="1:11" ht="60.75" customHeight="1" thickBot="1" x14ac:dyDescent="0.3">
      <c r="A34" s="8">
        <v>230</v>
      </c>
      <c r="B34" s="10" t="s">
        <v>15</v>
      </c>
      <c r="C34" s="42" t="s">
        <v>33</v>
      </c>
      <c r="D34" s="17" t="s">
        <v>26</v>
      </c>
      <c r="E34" s="47"/>
      <c r="F34" s="48"/>
      <c r="G34" s="49"/>
      <c r="H34" s="105">
        <v>54</v>
      </c>
      <c r="I34" s="106"/>
      <c r="J34" s="56">
        <v>54</v>
      </c>
      <c r="K34" s="56">
        <v>54</v>
      </c>
    </row>
    <row r="35" spans="1:11" ht="48.75" thickBot="1" x14ac:dyDescent="0.3">
      <c r="A35" s="8">
        <v>230</v>
      </c>
      <c r="B35" s="10" t="s">
        <v>15</v>
      </c>
      <c r="C35" s="39" t="s">
        <v>32</v>
      </c>
      <c r="D35" s="17" t="s">
        <v>31</v>
      </c>
      <c r="E35" s="47">
        <v>18.600000000000001</v>
      </c>
      <c r="F35" s="48">
        <v>18.600000000000001</v>
      </c>
      <c r="G35" s="49">
        <v>18.600000000000001</v>
      </c>
      <c r="H35" s="107">
        <v>20.399999999999999</v>
      </c>
      <c r="I35" s="108"/>
      <c r="J35" s="59">
        <v>20.399999999999999</v>
      </c>
      <c r="K35" s="59">
        <v>20.399999999999999</v>
      </c>
    </row>
    <row r="36" spans="1:11" ht="36.75" thickBot="1" x14ac:dyDescent="0.3">
      <c r="A36" s="8">
        <v>230</v>
      </c>
      <c r="B36" s="10" t="s">
        <v>15</v>
      </c>
      <c r="C36" s="74" t="s">
        <v>112</v>
      </c>
      <c r="D36" s="18" t="s">
        <v>113</v>
      </c>
      <c r="E36" s="47">
        <v>40.9</v>
      </c>
      <c r="F36" s="48">
        <v>40.9</v>
      </c>
      <c r="G36" s="76">
        <v>40.9</v>
      </c>
      <c r="H36" s="153">
        <v>0</v>
      </c>
      <c r="I36" s="154"/>
      <c r="J36" s="59">
        <v>0</v>
      </c>
      <c r="K36" s="77">
        <v>0</v>
      </c>
    </row>
    <row r="37" spans="1:11" ht="36.75" thickBot="1" x14ac:dyDescent="0.3">
      <c r="A37" s="8">
        <v>230</v>
      </c>
      <c r="B37" s="10" t="s">
        <v>15</v>
      </c>
      <c r="C37" s="43" t="s">
        <v>51</v>
      </c>
      <c r="D37" s="18" t="s">
        <v>34</v>
      </c>
      <c r="E37" s="47">
        <v>48.3</v>
      </c>
      <c r="F37" s="48">
        <v>48.3</v>
      </c>
      <c r="G37" s="49">
        <v>48.3</v>
      </c>
      <c r="H37" s="109">
        <v>52</v>
      </c>
      <c r="I37" s="110"/>
      <c r="J37" s="67">
        <v>52</v>
      </c>
      <c r="K37" s="72">
        <v>52</v>
      </c>
    </row>
    <row r="38" spans="1:11" ht="36.75" thickBot="1" x14ac:dyDescent="0.3">
      <c r="A38" s="8">
        <v>230</v>
      </c>
      <c r="B38" s="10" t="s">
        <v>15</v>
      </c>
      <c r="C38" s="43" t="s">
        <v>52</v>
      </c>
      <c r="D38" s="18" t="s">
        <v>35</v>
      </c>
      <c r="E38" s="47">
        <v>33.9</v>
      </c>
      <c r="F38" s="48">
        <v>33.9</v>
      </c>
      <c r="G38" s="49">
        <v>33.9</v>
      </c>
      <c r="H38" s="105">
        <v>60</v>
      </c>
      <c r="I38" s="106"/>
      <c r="J38" s="49">
        <v>60</v>
      </c>
      <c r="K38" s="50">
        <v>60</v>
      </c>
    </row>
    <row r="39" spans="1:11" ht="36.75" thickBot="1" x14ac:dyDescent="0.3">
      <c r="A39" s="8">
        <v>230</v>
      </c>
      <c r="B39" s="10" t="s">
        <v>15</v>
      </c>
      <c r="C39" s="43" t="s">
        <v>53</v>
      </c>
      <c r="D39" s="18" t="s">
        <v>156</v>
      </c>
      <c r="E39" s="47">
        <v>350.4</v>
      </c>
      <c r="F39" s="48">
        <v>350.4</v>
      </c>
      <c r="G39" s="49">
        <v>350.4</v>
      </c>
      <c r="H39" s="105">
        <v>311</v>
      </c>
      <c r="I39" s="106"/>
      <c r="J39" s="49">
        <v>311</v>
      </c>
      <c r="K39" s="50">
        <v>311</v>
      </c>
    </row>
    <row r="40" spans="1:11" ht="36.75" thickBot="1" x14ac:dyDescent="0.3">
      <c r="A40" s="8">
        <v>230</v>
      </c>
      <c r="B40" s="10" t="s">
        <v>15</v>
      </c>
      <c r="C40" s="43" t="s">
        <v>54</v>
      </c>
      <c r="D40" s="18" t="s">
        <v>36</v>
      </c>
      <c r="E40" s="47">
        <v>50.7</v>
      </c>
      <c r="F40" s="48">
        <v>50.7</v>
      </c>
      <c r="G40" s="49">
        <v>50.7</v>
      </c>
      <c r="H40" s="105">
        <v>75</v>
      </c>
      <c r="I40" s="106"/>
      <c r="J40" s="49">
        <v>75</v>
      </c>
      <c r="K40" s="50">
        <v>75</v>
      </c>
    </row>
    <row r="41" spans="1:11" ht="24.75" thickBot="1" x14ac:dyDescent="0.3">
      <c r="A41" s="8">
        <v>230</v>
      </c>
      <c r="B41" s="10" t="s">
        <v>15</v>
      </c>
      <c r="C41" s="43" t="s">
        <v>55</v>
      </c>
      <c r="D41" s="18" t="s">
        <v>37</v>
      </c>
      <c r="E41" s="47">
        <v>242.9</v>
      </c>
      <c r="F41" s="48">
        <v>242.9</v>
      </c>
      <c r="G41" s="49">
        <v>242.9</v>
      </c>
      <c r="H41" s="105">
        <v>267.5</v>
      </c>
      <c r="I41" s="106"/>
      <c r="J41" s="49">
        <v>267.5</v>
      </c>
      <c r="K41" s="50">
        <v>267.5</v>
      </c>
    </row>
    <row r="42" spans="1:11" ht="36.75" thickBot="1" x14ac:dyDescent="0.3">
      <c r="A42" s="8">
        <v>230</v>
      </c>
      <c r="B42" s="10" t="s">
        <v>15</v>
      </c>
      <c r="C42" s="43" t="s">
        <v>56</v>
      </c>
      <c r="D42" s="18" t="s">
        <v>38</v>
      </c>
      <c r="E42" s="47">
        <v>338.9</v>
      </c>
      <c r="F42" s="48">
        <v>338.9</v>
      </c>
      <c r="G42" s="49">
        <v>338.9</v>
      </c>
      <c r="H42" s="105">
        <v>448</v>
      </c>
      <c r="I42" s="106"/>
      <c r="J42" s="49">
        <v>448</v>
      </c>
      <c r="K42" s="50">
        <v>448</v>
      </c>
    </row>
    <row r="43" spans="1:11" ht="36.75" thickBot="1" x14ac:dyDescent="0.3">
      <c r="A43" s="8">
        <v>230</v>
      </c>
      <c r="B43" s="10" t="s">
        <v>15</v>
      </c>
      <c r="C43" s="43" t="s">
        <v>57</v>
      </c>
      <c r="D43" s="18" t="s">
        <v>39</v>
      </c>
      <c r="E43" s="47">
        <v>63.7</v>
      </c>
      <c r="F43" s="48">
        <v>63.7</v>
      </c>
      <c r="G43" s="49">
        <v>63.7</v>
      </c>
      <c r="H43" s="105">
        <v>71</v>
      </c>
      <c r="I43" s="106"/>
      <c r="J43" s="49">
        <v>71</v>
      </c>
      <c r="K43" s="50">
        <v>71</v>
      </c>
    </row>
    <row r="44" spans="1:11" ht="36.75" thickBot="1" x14ac:dyDescent="0.3">
      <c r="A44" s="8">
        <v>230</v>
      </c>
      <c r="B44" s="10" t="s">
        <v>15</v>
      </c>
      <c r="C44" s="43" t="s">
        <v>58</v>
      </c>
      <c r="D44" s="18" t="s">
        <v>40</v>
      </c>
      <c r="E44" s="47">
        <v>424.9</v>
      </c>
      <c r="F44" s="48">
        <v>424.9</v>
      </c>
      <c r="G44" s="49">
        <v>424.9</v>
      </c>
      <c r="H44" s="105">
        <v>625.1</v>
      </c>
      <c r="I44" s="106"/>
      <c r="J44" s="49">
        <v>625.1</v>
      </c>
      <c r="K44" s="50">
        <v>625.1</v>
      </c>
    </row>
    <row r="45" spans="1:11" ht="36.75" thickBot="1" x14ac:dyDescent="0.3">
      <c r="A45" s="8">
        <v>230</v>
      </c>
      <c r="B45" s="10" t="s">
        <v>15</v>
      </c>
      <c r="C45" s="43" t="s">
        <v>59</v>
      </c>
      <c r="D45" s="18" t="s">
        <v>41</v>
      </c>
      <c r="E45" s="47">
        <v>401.1</v>
      </c>
      <c r="F45" s="48">
        <v>401.1</v>
      </c>
      <c r="G45" s="49">
        <v>401.1</v>
      </c>
      <c r="H45" s="105">
        <v>475.2</v>
      </c>
      <c r="I45" s="106"/>
      <c r="J45" s="49">
        <v>475.2</v>
      </c>
      <c r="K45" s="50">
        <v>475.2</v>
      </c>
    </row>
    <row r="46" spans="1:11" ht="36.75" thickBot="1" x14ac:dyDescent="0.3">
      <c r="A46" s="8">
        <v>230</v>
      </c>
      <c r="B46" s="10" t="s">
        <v>15</v>
      </c>
      <c r="C46" s="43" t="s">
        <v>60</v>
      </c>
      <c r="D46" s="18" t="s">
        <v>101</v>
      </c>
      <c r="E46" s="47">
        <v>162.30000000000001</v>
      </c>
      <c r="F46" s="48">
        <v>162.30000000000001</v>
      </c>
      <c r="G46" s="49">
        <v>162.30000000000001</v>
      </c>
      <c r="H46" s="105">
        <v>197</v>
      </c>
      <c r="I46" s="106"/>
      <c r="J46" s="49">
        <v>197</v>
      </c>
      <c r="K46" s="50">
        <v>197</v>
      </c>
    </row>
    <row r="47" spans="1:11" ht="36.75" thickBot="1" x14ac:dyDescent="0.3">
      <c r="A47" s="8">
        <v>230</v>
      </c>
      <c r="B47" s="10" t="s">
        <v>15</v>
      </c>
      <c r="C47" s="43" t="s">
        <v>61</v>
      </c>
      <c r="D47" s="18" t="s">
        <v>42</v>
      </c>
      <c r="E47" s="47">
        <v>169.6</v>
      </c>
      <c r="F47" s="48">
        <v>169.6</v>
      </c>
      <c r="G47" s="49">
        <v>169.6</v>
      </c>
      <c r="H47" s="105">
        <v>240.2</v>
      </c>
      <c r="I47" s="106"/>
      <c r="J47" s="49">
        <v>240.2</v>
      </c>
      <c r="K47" s="50">
        <v>240.2</v>
      </c>
    </row>
    <row r="48" spans="1:11" ht="36.75" thickBot="1" x14ac:dyDescent="0.3">
      <c r="A48" s="8">
        <v>230</v>
      </c>
      <c r="B48" s="10" t="s">
        <v>15</v>
      </c>
      <c r="C48" s="43" t="s">
        <v>62</v>
      </c>
      <c r="D48" s="18" t="s">
        <v>43</v>
      </c>
      <c r="E48" s="47">
        <v>99.8</v>
      </c>
      <c r="F48" s="48">
        <v>99.8</v>
      </c>
      <c r="G48" s="49">
        <v>99.8</v>
      </c>
      <c r="H48" s="105">
        <v>120</v>
      </c>
      <c r="I48" s="106"/>
      <c r="J48" s="49">
        <v>120</v>
      </c>
      <c r="K48" s="50">
        <v>120</v>
      </c>
    </row>
    <row r="49" spans="1:11" ht="36.75" thickBot="1" x14ac:dyDescent="0.3">
      <c r="A49" s="8">
        <v>230</v>
      </c>
      <c r="B49" s="10" t="s">
        <v>15</v>
      </c>
      <c r="C49" s="43" t="s">
        <v>63</v>
      </c>
      <c r="D49" s="18" t="s">
        <v>44</v>
      </c>
      <c r="E49" s="47">
        <v>48.1</v>
      </c>
      <c r="F49" s="48">
        <v>48.1</v>
      </c>
      <c r="G49" s="49">
        <v>48.1</v>
      </c>
      <c r="H49" s="105">
        <v>80</v>
      </c>
      <c r="I49" s="106"/>
      <c r="J49" s="49">
        <v>80</v>
      </c>
      <c r="K49" s="50">
        <v>80</v>
      </c>
    </row>
    <row r="50" spans="1:11" ht="36.75" thickBot="1" x14ac:dyDescent="0.3">
      <c r="A50" s="8">
        <v>230</v>
      </c>
      <c r="B50" s="10" t="s">
        <v>15</v>
      </c>
      <c r="C50" s="43" t="s">
        <v>64</v>
      </c>
      <c r="D50" s="18" t="s">
        <v>45</v>
      </c>
      <c r="E50" s="47">
        <v>48.8</v>
      </c>
      <c r="F50" s="48">
        <v>48.8</v>
      </c>
      <c r="G50" s="49">
        <v>48.8</v>
      </c>
      <c r="H50" s="105">
        <v>90</v>
      </c>
      <c r="I50" s="106"/>
      <c r="J50" s="49">
        <v>90</v>
      </c>
      <c r="K50" s="50">
        <v>90</v>
      </c>
    </row>
    <row r="51" spans="1:11" ht="36.75" thickBot="1" x14ac:dyDescent="0.3">
      <c r="A51" s="8">
        <v>230</v>
      </c>
      <c r="B51" s="10" t="s">
        <v>15</v>
      </c>
      <c r="C51" s="43" t="s">
        <v>65</v>
      </c>
      <c r="D51" s="18" t="s">
        <v>46</v>
      </c>
      <c r="E51" s="47">
        <v>126</v>
      </c>
      <c r="F51" s="48">
        <v>126</v>
      </c>
      <c r="G51" s="49">
        <v>126</v>
      </c>
      <c r="H51" s="105">
        <v>160</v>
      </c>
      <c r="I51" s="106"/>
      <c r="J51" s="49">
        <v>160</v>
      </c>
      <c r="K51" s="50">
        <v>160</v>
      </c>
    </row>
    <row r="52" spans="1:11" ht="36.75" thickBot="1" x14ac:dyDescent="0.3">
      <c r="A52" s="8">
        <v>230</v>
      </c>
      <c r="B52" s="10" t="s">
        <v>15</v>
      </c>
      <c r="C52" s="43" t="s">
        <v>66</v>
      </c>
      <c r="D52" s="18" t="s">
        <v>47</v>
      </c>
      <c r="E52" s="47">
        <v>281.89999999999998</v>
      </c>
      <c r="F52" s="48">
        <v>281.89999999999998</v>
      </c>
      <c r="G52" s="49">
        <v>281.89999999999998</v>
      </c>
      <c r="H52" s="105">
        <v>338.7</v>
      </c>
      <c r="I52" s="106"/>
      <c r="J52" s="49">
        <v>338.7</v>
      </c>
      <c r="K52" s="50">
        <v>338.7</v>
      </c>
    </row>
    <row r="53" spans="1:11" ht="36.75" thickBot="1" x14ac:dyDescent="0.3">
      <c r="A53" s="8">
        <v>230</v>
      </c>
      <c r="B53" s="10" t="s">
        <v>15</v>
      </c>
      <c r="C53" s="43" t="s">
        <v>67</v>
      </c>
      <c r="D53" s="18" t="s">
        <v>48</v>
      </c>
      <c r="E53" s="47">
        <v>97</v>
      </c>
      <c r="F53" s="48">
        <v>97</v>
      </c>
      <c r="G53" s="49">
        <v>97</v>
      </c>
      <c r="H53" s="105">
        <v>100</v>
      </c>
      <c r="I53" s="106"/>
      <c r="J53" s="49">
        <v>100</v>
      </c>
      <c r="K53" s="50">
        <v>100</v>
      </c>
    </row>
    <row r="54" spans="1:11" ht="36.75" thickBot="1" x14ac:dyDescent="0.3">
      <c r="A54" s="8">
        <v>230</v>
      </c>
      <c r="B54" s="10" t="s">
        <v>15</v>
      </c>
      <c r="C54" s="43" t="s">
        <v>68</v>
      </c>
      <c r="D54" s="18" t="s">
        <v>49</v>
      </c>
      <c r="E54" s="47">
        <v>81.900000000000006</v>
      </c>
      <c r="F54" s="48">
        <v>81.900000000000006</v>
      </c>
      <c r="G54" s="49">
        <v>81.900000000000006</v>
      </c>
      <c r="H54" s="105">
        <v>135.5</v>
      </c>
      <c r="I54" s="106"/>
      <c r="J54" s="49">
        <v>135.5</v>
      </c>
      <c r="K54" s="50">
        <v>135.5</v>
      </c>
    </row>
    <row r="55" spans="1:11" ht="36.75" thickBot="1" x14ac:dyDescent="0.3">
      <c r="A55" s="8">
        <v>230</v>
      </c>
      <c r="B55" s="10" t="s">
        <v>15</v>
      </c>
      <c r="C55" s="43" t="s">
        <v>69</v>
      </c>
      <c r="D55" s="18" t="s">
        <v>50</v>
      </c>
      <c r="E55" s="47">
        <v>421.8</v>
      </c>
      <c r="F55" s="48">
        <v>421.8</v>
      </c>
      <c r="G55" s="49">
        <v>421.8</v>
      </c>
      <c r="H55" s="105">
        <v>549.6</v>
      </c>
      <c r="I55" s="106"/>
      <c r="J55" s="49">
        <v>549.6</v>
      </c>
      <c r="K55" s="50">
        <v>549.6</v>
      </c>
    </row>
    <row r="56" spans="1:11" ht="36.75" thickBot="1" x14ac:dyDescent="0.3">
      <c r="A56" s="8">
        <v>230</v>
      </c>
      <c r="B56" s="10" t="s">
        <v>15</v>
      </c>
      <c r="C56" s="43" t="s">
        <v>124</v>
      </c>
      <c r="D56" s="18" t="s">
        <v>102</v>
      </c>
      <c r="E56" s="47">
        <v>5.7</v>
      </c>
      <c r="F56" s="48">
        <v>5.7</v>
      </c>
      <c r="G56" s="49">
        <v>5.7</v>
      </c>
      <c r="H56" s="105">
        <v>0</v>
      </c>
      <c r="I56" s="106"/>
      <c r="J56" s="49">
        <v>0</v>
      </c>
      <c r="K56" s="50">
        <v>0</v>
      </c>
    </row>
    <row r="57" spans="1:11" ht="74.25" customHeight="1" thickBot="1" x14ac:dyDescent="0.3">
      <c r="A57" s="8">
        <v>230</v>
      </c>
      <c r="B57" s="10" t="s">
        <v>15</v>
      </c>
      <c r="C57" s="43" t="s">
        <v>143</v>
      </c>
      <c r="D57" s="81" t="s">
        <v>110</v>
      </c>
      <c r="E57" s="47">
        <v>3.3</v>
      </c>
      <c r="F57" s="48">
        <v>3.3</v>
      </c>
      <c r="G57" s="49">
        <v>3.3</v>
      </c>
      <c r="H57" s="105"/>
      <c r="I57" s="155"/>
      <c r="J57" s="49"/>
      <c r="K57" s="50"/>
    </row>
    <row r="58" spans="1:11" ht="80.25" customHeight="1" thickBot="1" x14ac:dyDescent="0.3">
      <c r="A58" s="8">
        <v>230</v>
      </c>
      <c r="B58" s="10" t="s">
        <v>15</v>
      </c>
      <c r="C58" s="43" t="s">
        <v>144</v>
      </c>
      <c r="D58" s="80" t="s">
        <v>91</v>
      </c>
      <c r="E58" s="47">
        <v>192.1</v>
      </c>
      <c r="F58" s="48">
        <v>192.1</v>
      </c>
      <c r="G58" s="49">
        <v>192.1</v>
      </c>
      <c r="H58" s="105"/>
      <c r="I58" s="155"/>
      <c r="J58" s="49"/>
      <c r="K58" s="50"/>
    </row>
    <row r="59" spans="1:11" ht="86.25" customHeight="1" thickBot="1" x14ac:dyDescent="0.3">
      <c r="A59" s="46" t="s">
        <v>117</v>
      </c>
      <c r="B59" s="16" t="s">
        <v>118</v>
      </c>
      <c r="C59" s="45" t="s">
        <v>128</v>
      </c>
      <c r="D59" s="80" t="s">
        <v>119</v>
      </c>
      <c r="E59" s="51">
        <v>4.2</v>
      </c>
      <c r="F59" s="52">
        <v>4.2</v>
      </c>
      <c r="G59" s="53">
        <v>4.2</v>
      </c>
      <c r="H59" s="128">
        <v>5</v>
      </c>
      <c r="I59" s="129"/>
      <c r="J59" s="53">
        <v>5</v>
      </c>
      <c r="K59" s="54">
        <v>5</v>
      </c>
    </row>
    <row r="60" spans="1:11" ht="106.5" customHeight="1" thickBot="1" x14ac:dyDescent="0.3">
      <c r="A60" s="46" t="s">
        <v>117</v>
      </c>
      <c r="B60" s="16" t="s">
        <v>118</v>
      </c>
      <c r="C60" s="43" t="s">
        <v>129</v>
      </c>
      <c r="D60" s="80" t="s">
        <v>120</v>
      </c>
      <c r="E60" s="47">
        <v>3.5</v>
      </c>
      <c r="F60" s="48">
        <v>3.5</v>
      </c>
      <c r="G60" s="49">
        <v>3.5</v>
      </c>
      <c r="H60" s="105">
        <v>2.5</v>
      </c>
      <c r="I60" s="106"/>
      <c r="J60" s="49">
        <v>2.5</v>
      </c>
      <c r="K60" s="50">
        <v>2.5</v>
      </c>
    </row>
    <row r="61" spans="1:11" ht="105" customHeight="1" thickBot="1" x14ac:dyDescent="0.3">
      <c r="A61" s="46" t="s">
        <v>117</v>
      </c>
      <c r="B61" s="16" t="s">
        <v>118</v>
      </c>
      <c r="C61" s="44" t="s">
        <v>130</v>
      </c>
      <c r="D61" s="80" t="s">
        <v>121</v>
      </c>
      <c r="E61" s="47">
        <v>0</v>
      </c>
      <c r="F61" s="48"/>
      <c r="G61" s="49"/>
      <c r="H61" s="105">
        <v>5</v>
      </c>
      <c r="I61" s="106"/>
      <c r="J61" s="49">
        <v>5</v>
      </c>
      <c r="K61" s="50">
        <v>5</v>
      </c>
    </row>
    <row r="62" spans="1:11" ht="84.75" customHeight="1" thickBot="1" x14ac:dyDescent="0.3">
      <c r="A62" s="46" t="s">
        <v>117</v>
      </c>
      <c r="B62" s="16" t="s">
        <v>118</v>
      </c>
      <c r="C62" s="44" t="s">
        <v>131</v>
      </c>
      <c r="D62" s="80" t="s">
        <v>122</v>
      </c>
      <c r="E62" s="47">
        <v>0.3</v>
      </c>
      <c r="F62" s="48">
        <v>0.3</v>
      </c>
      <c r="G62" s="49">
        <v>0.3</v>
      </c>
      <c r="H62" s="105"/>
      <c r="I62" s="106"/>
      <c r="J62" s="49"/>
      <c r="K62" s="50"/>
    </row>
    <row r="63" spans="1:11" ht="98.25" customHeight="1" thickBot="1" x14ac:dyDescent="0.3">
      <c r="A63" s="46" t="s">
        <v>117</v>
      </c>
      <c r="B63" s="16" t="s">
        <v>118</v>
      </c>
      <c r="C63" s="44" t="s">
        <v>132</v>
      </c>
      <c r="D63" s="80" t="s">
        <v>123</v>
      </c>
      <c r="E63" s="47">
        <v>3.8</v>
      </c>
      <c r="F63" s="48">
        <v>3.8</v>
      </c>
      <c r="G63" s="49">
        <v>3.8</v>
      </c>
      <c r="H63" s="105">
        <v>5</v>
      </c>
      <c r="I63" s="106"/>
      <c r="J63" s="49">
        <v>5</v>
      </c>
      <c r="K63" s="50">
        <v>5</v>
      </c>
    </row>
    <row r="64" spans="1:11" ht="161.25" customHeight="1" thickBot="1" x14ac:dyDescent="0.3">
      <c r="A64" s="46" t="s">
        <v>158</v>
      </c>
      <c r="B64" s="99" t="s">
        <v>133</v>
      </c>
      <c r="C64" s="44" t="s">
        <v>159</v>
      </c>
      <c r="D64" s="104" t="s">
        <v>157</v>
      </c>
      <c r="E64" s="47">
        <v>4</v>
      </c>
      <c r="F64" s="48">
        <v>4</v>
      </c>
      <c r="G64" s="49">
        <v>4</v>
      </c>
      <c r="H64" s="94"/>
      <c r="I64" s="95"/>
      <c r="J64" s="49"/>
      <c r="K64" s="50"/>
    </row>
    <row r="65" spans="1:11" ht="91.5" customHeight="1" thickBot="1" x14ac:dyDescent="0.3">
      <c r="A65" s="8">
        <v>230</v>
      </c>
      <c r="B65" s="99" t="s">
        <v>133</v>
      </c>
      <c r="C65" s="44" t="s">
        <v>134</v>
      </c>
      <c r="D65" s="80" t="s">
        <v>135</v>
      </c>
      <c r="E65" s="47">
        <v>149.6</v>
      </c>
      <c r="F65" s="48">
        <v>149.6</v>
      </c>
      <c r="G65" s="49">
        <v>149.6</v>
      </c>
      <c r="H65" s="105"/>
      <c r="I65" s="106"/>
      <c r="J65" s="49"/>
      <c r="K65" s="50"/>
    </row>
    <row r="66" spans="1:11" ht="147" customHeight="1" thickBot="1" x14ac:dyDescent="0.3">
      <c r="A66" s="8">
        <v>188</v>
      </c>
      <c r="B66" s="102" t="s">
        <v>153</v>
      </c>
      <c r="C66" s="43" t="s">
        <v>137</v>
      </c>
      <c r="D66" s="80" t="s">
        <v>136</v>
      </c>
      <c r="E66" s="47">
        <v>20.7</v>
      </c>
      <c r="F66" s="59">
        <v>20.7</v>
      </c>
      <c r="G66" s="49">
        <v>20.7</v>
      </c>
      <c r="H66" s="105">
        <v>0</v>
      </c>
      <c r="I66" s="106"/>
      <c r="J66" s="49">
        <v>0</v>
      </c>
      <c r="K66" s="50">
        <v>0</v>
      </c>
    </row>
    <row r="67" spans="1:11" ht="147" customHeight="1" thickBot="1" x14ac:dyDescent="0.3">
      <c r="A67" s="8">
        <v>230</v>
      </c>
      <c r="B67" s="99" t="s">
        <v>15</v>
      </c>
      <c r="C67" s="43" t="s">
        <v>138</v>
      </c>
      <c r="D67" s="82" t="s">
        <v>136</v>
      </c>
      <c r="E67" s="92">
        <v>1.8</v>
      </c>
      <c r="F67" s="103">
        <v>1.8</v>
      </c>
      <c r="G67" s="97">
        <v>1.8</v>
      </c>
      <c r="H67" s="105"/>
      <c r="I67" s="114"/>
      <c r="J67" s="49"/>
      <c r="K67" s="50"/>
    </row>
    <row r="68" spans="1:11" ht="105.75" customHeight="1" thickBot="1" x14ac:dyDescent="0.3">
      <c r="A68" s="34">
        <v>130</v>
      </c>
      <c r="B68" s="101" t="s">
        <v>152</v>
      </c>
      <c r="C68" s="98" t="s">
        <v>139</v>
      </c>
      <c r="D68" s="84" t="s">
        <v>140</v>
      </c>
      <c r="E68" s="93">
        <v>240</v>
      </c>
      <c r="F68" s="96">
        <v>240</v>
      </c>
      <c r="G68" s="61">
        <v>240</v>
      </c>
      <c r="H68" s="115">
        <v>578.20000000000005</v>
      </c>
      <c r="I68" s="116"/>
      <c r="J68" s="59">
        <v>383.2</v>
      </c>
      <c r="K68" s="60">
        <v>320.5</v>
      </c>
    </row>
    <row r="69" spans="1:11" ht="105.75" customHeight="1" thickBot="1" x14ac:dyDescent="0.3">
      <c r="A69" s="78">
        <v>230</v>
      </c>
      <c r="B69" s="100" t="s">
        <v>133</v>
      </c>
      <c r="C69" s="42" t="s">
        <v>141</v>
      </c>
      <c r="D69" s="85" t="s">
        <v>142</v>
      </c>
      <c r="E69" s="59">
        <v>7.9</v>
      </c>
      <c r="F69" s="58">
        <v>7.9</v>
      </c>
      <c r="G69" s="59">
        <v>7.9</v>
      </c>
      <c r="H69" s="115"/>
      <c r="I69" s="116"/>
      <c r="J69" s="58"/>
      <c r="K69" s="60"/>
    </row>
    <row r="70" spans="1:11" ht="33" customHeight="1" thickBot="1" x14ac:dyDescent="0.3">
      <c r="A70" s="35"/>
      <c r="B70" s="117" t="s">
        <v>89</v>
      </c>
      <c r="C70" s="118"/>
      <c r="D70" s="119"/>
      <c r="E70" s="62">
        <f>SUM(E19:E69)</f>
        <v>109079.64999999998</v>
      </c>
      <c r="F70" s="62">
        <f>SUM(F19:F69)</f>
        <v>109079.64999999998</v>
      </c>
      <c r="G70" s="63">
        <f>SUM(G19:G69)</f>
        <v>109079.64999999998</v>
      </c>
      <c r="H70" s="109">
        <f>SUM(H19:I69)</f>
        <v>106715.55999999998</v>
      </c>
      <c r="I70" s="122"/>
      <c r="J70" s="58">
        <f>SUM(J19:J69)</f>
        <v>98494.9</v>
      </c>
      <c r="K70" s="58">
        <f>SUM(K19:K69)</f>
        <v>104322.22000000002</v>
      </c>
    </row>
    <row r="71" spans="1:11" ht="24.75" thickBot="1" x14ac:dyDescent="0.3">
      <c r="A71" s="8">
        <v>230</v>
      </c>
      <c r="B71" s="36" t="s">
        <v>15</v>
      </c>
      <c r="C71" s="43" t="s">
        <v>80</v>
      </c>
      <c r="D71" s="18" t="s">
        <v>81</v>
      </c>
      <c r="E71" s="64">
        <v>108363.3</v>
      </c>
      <c r="F71" s="65">
        <v>108363.3</v>
      </c>
      <c r="G71" s="66">
        <v>108363.3</v>
      </c>
      <c r="H71" s="105">
        <v>122504.1</v>
      </c>
      <c r="I71" s="106"/>
      <c r="J71" s="59">
        <v>81547.8</v>
      </c>
      <c r="K71" s="59">
        <v>87447.2</v>
      </c>
    </row>
    <row r="72" spans="1:11" ht="24.75" thickBot="1" x14ac:dyDescent="0.3">
      <c r="A72" s="8">
        <v>230</v>
      </c>
      <c r="B72" s="10" t="s">
        <v>15</v>
      </c>
      <c r="C72" s="43" t="s">
        <v>82</v>
      </c>
      <c r="D72" s="18" t="s">
        <v>145</v>
      </c>
      <c r="E72" s="64">
        <v>468141.7</v>
      </c>
      <c r="F72" s="65">
        <v>468141.7</v>
      </c>
      <c r="G72" s="66">
        <v>468141.7</v>
      </c>
      <c r="H72" s="105">
        <v>458387.8</v>
      </c>
      <c r="I72" s="106"/>
      <c r="J72" s="67">
        <v>77904.37</v>
      </c>
      <c r="K72" s="50">
        <v>92096.5</v>
      </c>
    </row>
    <row r="73" spans="1:11" ht="24.75" thickBot="1" x14ac:dyDescent="0.3">
      <c r="A73" s="8">
        <v>230</v>
      </c>
      <c r="B73" s="10" t="s">
        <v>15</v>
      </c>
      <c r="C73" s="43" t="s">
        <v>83</v>
      </c>
      <c r="D73" s="18" t="s">
        <v>84</v>
      </c>
      <c r="E73" s="64">
        <v>350382.8</v>
      </c>
      <c r="F73" s="65">
        <v>350382.8</v>
      </c>
      <c r="G73" s="66">
        <v>350382.8</v>
      </c>
      <c r="H73" s="105">
        <v>373726.35</v>
      </c>
      <c r="I73" s="106"/>
      <c r="J73" s="49">
        <v>397632.83</v>
      </c>
      <c r="K73" s="50">
        <v>446832.5</v>
      </c>
    </row>
    <row r="74" spans="1:11" ht="24.75" thickBot="1" x14ac:dyDescent="0.3">
      <c r="A74" s="8">
        <v>230</v>
      </c>
      <c r="B74" s="10" t="s">
        <v>15</v>
      </c>
      <c r="C74" s="43" t="s">
        <v>85</v>
      </c>
      <c r="D74" s="18" t="s">
        <v>86</v>
      </c>
      <c r="E74" s="64">
        <v>56622.8</v>
      </c>
      <c r="F74" s="65">
        <v>56622.8</v>
      </c>
      <c r="G74" s="66">
        <v>56622.8</v>
      </c>
      <c r="H74" s="105">
        <v>33306.800000000003</v>
      </c>
      <c r="I74" s="106"/>
      <c r="J74" s="49">
        <v>20934.3</v>
      </c>
      <c r="K74" s="50">
        <v>17471.900000000001</v>
      </c>
    </row>
    <row r="75" spans="1:11" ht="24.75" thickBot="1" x14ac:dyDescent="0.3">
      <c r="A75" s="32">
        <v>230</v>
      </c>
      <c r="B75" s="86" t="s">
        <v>15</v>
      </c>
      <c r="C75" s="42" t="s">
        <v>87</v>
      </c>
      <c r="D75" s="16" t="s">
        <v>88</v>
      </c>
      <c r="E75" s="87">
        <v>200</v>
      </c>
      <c r="F75" s="68">
        <v>200</v>
      </c>
      <c r="G75" s="69">
        <v>200</v>
      </c>
      <c r="H75" s="107">
        <v>200</v>
      </c>
      <c r="I75" s="120"/>
      <c r="J75" s="55">
        <v>200</v>
      </c>
      <c r="K75" s="57">
        <v>200</v>
      </c>
    </row>
    <row r="76" spans="1:11" ht="66" customHeight="1" thickBot="1" x14ac:dyDescent="0.3">
      <c r="A76" s="32">
        <v>230</v>
      </c>
      <c r="B76" s="86" t="s">
        <v>15</v>
      </c>
      <c r="C76" s="42" t="s">
        <v>146</v>
      </c>
      <c r="D76" s="83" t="s">
        <v>147</v>
      </c>
      <c r="E76" s="87"/>
      <c r="F76" s="68"/>
      <c r="G76" s="69"/>
      <c r="H76" s="107"/>
      <c r="I76" s="120"/>
      <c r="J76" s="55"/>
      <c r="K76" s="57"/>
    </row>
    <row r="77" spans="1:11" ht="52.5" customHeight="1" thickBot="1" x14ac:dyDescent="0.3">
      <c r="A77" s="32">
        <v>230</v>
      </c>
      <c r="B77" s="86" t="s">
        <v>15</v>
      </c>
      <c r="C77" s="42" t="s">
        <v>148</v>
      </c>
      <c r="D77" s="80" t="s">
        <v>149</v>
      </c>
      <c r="E77" s="70"/>
      <c r="F77" s="68">
        <v>-3436.2</v>
      </c>
      <c r="G77" s="69">
        <v>-3436.2</v>
      </c>
      <c r="H77" s="107"/>
      <c r="I77" s="120"/>
      <c r="J77" s="55"/>
      <c r="K77" s="57"/>
    </row>
    <row r="78" spans="1:11" x14ac:dyDescent="0.25">
      <c r="A78" s="88"/>
      <c r="B78" s="111" t="s">
        <v>90</v>
      </c>
      <c r="C78" s="112"/>
      <c r="D78" s="113"/>
      <c r="E78" s="89">
        <f>SUM(E71:E75)</f>
        <v>983710.60000000009</v>
      </c>
      <c r="F78" s="89">
        <f>SUM(F71:F77)</f>
        <v>980274.40000000014</v>
      </c>
      <c r="G78" s="89">
        <f>SUM(G71:G77)</f>
        <v>980274.40000000014</v>
      </c>
      <c r="H78" s="123">
        <f>SUM(H71:I75)</f>
        <v>988125.05</v>
      </c>
      <c r="I78" s="124"/>
      <c r="J78" s="89">
        <f>SUM(J71:J75)</f>
        <v>578219.30000000005</v>
      </c>
      <c r="K78" s="90">
        <f>SUM(K71:K75)</f>
        <v>644048.1</v>
      </c>
    </row>
    <row r="79" spans="1:11" x14ac:dyDescent="0.25">
      <c r="A79" s="156" t="s">
        <v>150</v>
      </c>
      <c r="B79" s="157"/>
      <c r="C79" s="157"/>
      <c r="D79" s="158"/>
      <c r="E79" s="91">
        <f>SUM(E78+E70)</f>
        <v>1092790.25</v>
      </c>
      <c r="F79" s="91">
        <f>SUM(F78+F70)</f>
        <v>1089354.05</v>
      </c>
      <c r="G79" s="91">
        <f>SUM(G78+G70)</f>
        <v>1089354.05</v>
      </c>
      <c r="H79" s="125">
        <f>SUM(H78+H70)</f>
        <v>1094840.6100000001</v>
      </c>
      <c r="I79" s="126"/>
      <c r="J79" s="91">
        <f>SUM(J78+J70)</f>
        <v>676714.20000000007</v>
      </c>
      <c r="K79" s="91">
        <f>SUM(K78+K70)</f>
        <v>748370.32</v>
      </c>
    </row>
    <row r="80" spans="1:11" x14ac:dyDescent="0.25">
      <c r="A80" s="31"/>
      <c r="B80" s="33"/>
      <c r="C80" s="30"/>
      <c r="D80" s="30"/>
      <c r="E80" s="33"/>
      <c r="F80" s="33"/>
      <c r="G80" s="33"/>
      <c r="H80" s="121" t="s">
        <v>109</v>
      </c>
      <c r="I80" s="121"/>
      <c r="J80" s="33"/>
      <c r="K80" s="33"/>
    </row>
    <row r="81" spans="1:11" x14ac:dyDescent="0.25">
      <c r="A81" s="31"/>
      <c r="B81" s="33" t="s">
        <v>93</v>
      </c>
      <c r="C81" s="30"/>
      <c r="D81" s="30"/>
      <c r="E81" s="33"/>
      <c r="F81" s="33"/>
      <c r="G81" s="33"/>
      <c r="H81" s="121"/>
      <c r="I81" s="121"/>
      <c r="J81" s="33"/>
      <c r="K81" s="33"/>
    </row>
    <row r="82" spans="1:11" x14ac:dyDescent="0.25">
      <c r="A82" s="31"/>
      <c r="B82" s="33" t="s">
        <v>94</v>
      </c>
      <c r="C82" s="30" t="s">
        <v>95</v>
      </c>
      <c r="D82" s="30" t="s">
        <v>96</v>
      </c>
      <c r="E82" s="121" t="s">
        <v>100</v>
      </c>
      <c r="F82" s="127"/>
      <c r="G82" s="33"/>
      <c r="H82" s="121"/>
      <c r="I82" s="121"/>
      <c r="J82" s="33"/>
      <c r="K82" s="33"/>
    </row>
    <row r="83" spans="1:11" x14ac:dyDescent="0.25">
      <c r="A83" s="31"/>
      <c r="B83" s="33"/>
      <c r="C83" s="31" t="s">
        <v>97</v>
      </c>
      <c r="D83" s="31" t="s">
        <v>98</v>
      </c>
      <c r="E83" s="31" t="s">
        <v>99</v>
      </c>
      <c r="F83" s="33"/>
      <c r="G83" s="33"/>
      <c r="H83" s="121"/>
      <c r="I83" s="121"/>
      <c r="J83" s="33"/>
      <c r="K83" s="33"/>
    </row>
    <row r="84" spans="1:11" x14ac:dyDescent="0.25">
      <c r="A84" s="29"/>
      <c r="B84" s="29" t="s">
        <v>126</v>
      </c>
      <c r="C84" s="29"/>
      <c r="D84" s="29"/>
      <c r="E84" s="29"/>
      <c r="F84" s="29"/>
      <c r="G84" s="29"/>
      <c r="H84" s="29"/>
      <c r="I84" s="29"/>
      <c r="J84" s="29"/>
      <c r="K84" s="29"/>
    </row>
  </sheetData>
  <mergeCells count="83">
    <mergeCell ref="A79:D79"/>
    <mergeCell ref="C15:D15"/>
    <mergeCell ref="H76:I76"/>
    <mergeCell ref="H77:I77"/>
    <mergeCell ref="H18:I18"/>
    <mergeCell ref="H19:I19"/>
    <mergeCell ref="H20:I20"/>
    <mergeCell ref="H22:I22"/>
    <mergeCell ref="H24:I24"/>
    <mergeCell ref="H21:I21"/>
    <mergeCell ref="H23:I23"/>
    <mergeCell ref="H65:I65"/>
    <mergeCell ref="H30:I30"/>
    <mergeCell ref="H31:I31"/>
    <mergeCell ref="H42:I42"/>
    <mergeCell ref="H41:I41"/>
    <mergeCell ref="H44:I44"/>
    <mergeCell ref="H60:I60"/>
    <mergeCell ref="H40:I40"/>
    <mergeCell ref="H43:I43"/>
    <mergeCell ref="H57:I57"/>
    <mergeCell ref="H58:I58"/>
    <mergeCell ref="H45:I45"/>
    <mergeCell ref="H47:I47"/>
    <mergeCell ref="H46:I46"/>
    <mergeCell ref="A1:L7"/>
    <mergeCell ref="C8:E8"/>
    <mergeCell ref="E15:E16"/>
    <mergeCell ref="F15:F16"/>
    <mergeCell ref="G15:G16"/>
    <mergeCell ref="A16:A17"/>
    <mergeCell ref="B16:B17"/>
    <mergeCell ref="C16:C17"/>
    <mergeCell ref="D16:D17"/>
    <mergeCell ref="H16:I16"/>
    <mergeCell ref="H17:I17"/>
    <mergeCell ref="A15:B15"/>
    <mergeCell ref="H15:K15"/>
    <mergeCell ref="H61:I61"/>
    <mergeCell ref="E82:F82"/>
    <mergeCell ref="H66:I66"/>
    <mergeCell ref="H48:I48"/>
    <mergeCell ref="H49:I49"/>
    <mergeCell ref="H50:I50"/>
    <mergeCell ref="H51:I51"/>
    <mergeCell ref="H52:I52"/>
    <mergeCell ref="H53:I53"/>
    <mergeCell ref="H54:I54"/>
    <mergeCell ref="H55:I55"/>
    <mergeCell ref="H59:I59"/>
    <mergeCell ref="H56:I56"/>
    <mergeCell ref="H63:I63"/>
    <mergeCell ref="H62:I62"/>
    <mergeCell ref="H83:I83"/>
    <mergeCell ref="H70:I70"/>
    <mergeCell ref="H78:I78"/>
    <mergeCell ref="H79:I79"/>
    <mergeCell ref="H80:I80"/>
    <mergeCell ref="H81:I81"/>
    <mergeCell ref="H82:I82"/>
    <mergeCell ref="H71:I71"/>
    <mergeCell ref="H72:I72"/>
    <mergeCell ref="H73:I73"/>
    <mergeCell ref="H74:I74"/>
    <mergeCell ref="B78:D78"/>
    <mergeCell ref="H67:I67"/>
    <mergeCell ref="H69:I69"/>
    <mergeCell ref="B70:D70"/>
    <mergeCell ref="H75:I75"/>
    <mergeCell ref="H68:I68"/>
    <mergeCell ref="H25:I25"/>
    <mergeCell ref="H26:I26"/>
    <mergeCell ref="H39:I39"/>
    <mergeCell ref="H35:I35"/>
    <mergeCell ref="H37:I37"/>
    <mergeCell ref="H38:I38"/>
    <mergeCell ref="H27:I27"/>
    <mergeCell ref="H28:I28"/>
    <mergeCell ref="H29:I29"/>
    <mergeCell ref="H32:I32"/>
    <mergeCell ref="H33:I33"/>
    <mergeCell ref="H34:I34"/>
    <mergeCell ref="H36:I36"/>
  </mergeCells>
  <pageMargins left="0.25" right="0.25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2023-03-27T02:31:02Z</dcterms:modified>
</cp:coreProperties>
</file>